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-120" yWindow="-120" windowWidth="17025" windowHeight="10725"/>
  </bookViews>
  <sheets>
    <sheet name="Հավ N 6 աղ. N 1" sheetId="1" r:id="rId1"/>
  </sheets>
  <definedNames>
    <definedName name="_xlnm.Print_Area" localSheetId="0">'Հավ N 6 աղ. N 1'!$A$1:$D$23</definedName>
    <definedName name="_xlnm.Print_Titles" localSheetId="0">'Հավ N 6 աղ. N 1'!$5:$6</definedName>
    <definedName name="Z_155F7499_2150_4D1D_A33C_609506E2BE56_.wvu.PrintTitles" localSheetId="0" hidden="1">'Հավ N 6 աղ. N 1'!$5:$6</definedName>
    <definedName name="Z_8A68503D_EAEE_49D7_B957_F867E305B493_.wvu.PrintArea" localSheetId="0" hidden="1">'Հավ N 6 աղ. N 1'!$A$1:$D$23</definedName>
    <definedName name="Z_8A68503D_EAEE_49D7_B957_F867E305B493_.wvu.PrintTitles" localSheetId="0" hidden="1">'Հավ N 6 աղ. N 1'!$5:$6</definedName>
    <definedName name="Z_C1CA0EED_2C54_4470_BEA3_7FC59665EB35_.wvu.PrintArea" localSheetId="0" hidden="1">'Հավ N 6 աղ. N 1'!$A$1:$D$23</definedName>
    <definedName name="Z_C1CA0EED_2C54_4470_BEA3_7FC59665EB35_.wvu.PrintTitles" localSheetId="0" hidden="1">'Հավ N 6 աղ. N 1'!$5:$6</definedName>
    <definedName name="Z_C2B771FF_7EA5_48FE_AC7B_8F46ADB6509C_.wvu.PrintArea" localSheetId="0" hidden="1">'Հավ N 6 աղ. N 1'!$A$1:$D$23</definedName>
    <definedName name="Z_C2B771FF_7EA5_48FE_AC7B_8F46ADB6509C_.wvu.PrintTitles" localSheetId="0" hidden="1">'Հավ N 6 աղ. N 1'!$5:$6</definedName>
    <definedName name="Z_E7299FF9_9BFD_4228_A75B_920C4DDCA7D1_.wvu.PrintTitles" localSheetId="0" hidden="1">'Հավ N 6 աղ. N 1'!$5:$6</definedName>
  </definedNames>
  <calcPr calcId="125725"/>
  <customWorkbookViews>
    <customWorkbookView name="Svetlana Sukiasyan - Personal View" guid="{8A68503D-EAEE-49D7-B957-F867E305B493}" mergeInterval="0" personalView="1" maximized="1" xWindow="-8" yWindow="-8" windowWidth="1936" windowHeight="1056" activeSheetId="1"/>
    <customWorkbookView name="Karine Khojabekyan - Personal View" guid="{E7299FF9-9BFD-4228-A75B-920C4DDCA7D1}" mergeInterval="0" personalView="1" maximized="1" xWindow="-8" yWindow="-8" windowWidth="1936" windowHeight="1056" activeSheetId="1" showComments="commIndAndComment"/>
    <customWorkbookView name="Hasmik Grigoryan - Personal View" guid="{155F7499-2150-4D1D-A33C-609506E2BE56}" mergeInterval="0" personalView="1" maximized="1" xWindow="-8" yWindow="-8" windowWidth="1936" windowHeight="1056" activeSheetId="1" showComments="commIndAndComment"/>
    <customWorkbookView name="Marine Shishyan - Личное представление" guid="{C2B771FF-7EA5-48FE-AC7B-8F46ADB6509C}" mergeInterval="0" personalView="1" maximized="1" windowWidth="1916" windowHeight="808" activeSheetId="1"/>
    <customWorkbookView name="Anahit Badalyan - Personal View" guid="{C1CA0EED-2C54-4470-BEA3-7FC59665EB35}" mergeInterval="0" personalView="1" maximized="1" windowWidth="1916" windowHeight="836" activeSheetId="1"/>
  </customWorkbookViews>
</workbook>
</file>

<file path=xl/calcChain.xml><?xml version="1.0" encoding="utf-8"?>
<calcChain xmlns="http://schemas.openxmlformats.org/spreadsheetml/2006/main">
  <c r="D9" i="1"/>
  <c r="D7" l="1"/>
</calcChain>
</file>

<file path=xl/sharedStrings.xml><?xml version="1.0" encoding="utf-8"?>
<sst xmlns="http://schemas.openxmlformats.org/spreadsheetml/2006/main" count="26" uniqueCount="26">
  <si>
    <t>հազար  դրամներով</t>
  </si>
  <si>
    <t>Ծրագրային դասիչ</t>
  </si>
  <si>
    <t>Բյուջետային գլխավոր կարգադրիչների, ծրագրերի, միջոցառումների և ուղղությունների անվանումները</t>
  </si>
  <si>
    <t>Ծրագիր</t>
  </si>
  <si>
    <t>Միջոցառում</t>
  </si>
  <si>
    <t xml:space="preserve">ԸՆԴԱՄԵՆԸ </t>
  </si>
  <si>
    <t xml:space="preserve">այդ թվում՝ </t>
  </si>
  <si>
    <t>այդ թվում`</t>
  </si>
  <si>
    <t>Նախնական մասնագիտական (արհեստագործական) և միջին մասնագիտական ուսումնական հաստատությունների շենքային պայմանների բարելավում</t>
  </si>
  <si>
    <t>Ներդրումներ թատրոնների շենքերի կապիտալ վերանորոգման համար</t>
  </si>
  <si>
    <t>ՀՀ ԿՐԹՈՒԹՅԱՆ, ԳԻՏՈՒԹՅԱՆ, ՄՇԱԿՈՒՅԹԻ ԵՎ ՍՊՈՐՏԻ ՆԱԽԱՐԱՐՈՒԹՅՈՒՆ</t>
  </si>
  <si>
    <t>Աղյուսակ N 1</t>
  </si>
  <si>
    <t>Աջակցություն համայնքներին մշակութային հաստատությունների շենքային պայմանների բարելավման համար</t>
  </si>
  <si>
    <t>Հավելված N 6</t>
  </si>
  <si>
    <t>Ընդամենը</t>
  </si>
  <si>
    <t>«Հայաստանի ազգային կինոկենտրոն» ՊՈԱԿ-ի շենքային պայմանների բարելավում</t>
  </si>
  <si>
    <t>Ներդրումներ թանգարանների և պատկերասրահների հիմնանորոգման համար</t>
  </si>
  <si>
    <t>Բարձրագույն  ուսումնական հաստատությունների և «Զեյթուն» ուսանողական ավան» հիմնադրամի շենքային պայմանների բարելավում</t>
  </si>
  <si>
    <t>Մարզական օբյեկտների շինարարություն</t>
  </si>
  <si>
    <t xml:space="preserve"> Կրթական օբյեկտների շենքային պայմանների բարելավում</t>
  </si>
  <si>
    <t>Կրթական օբյեկտների շենքային ապահովվածության բարելավում</t>
  </si>
  <si>
    <t>Փոքրաքանակ երեխաներով համալրված հանրակրթական դպրոցների  մոդուլային շենքերի կառուցում</t>
  </si>
  <si>
    <t>Ավագ մակարդակի կրթություն իրականացնող ուսումնական հաստատությունների շենքային պայմանների բարելավում</t>
  </si>
  <si>
    <t>Հանրակրթական կրթություն իրականացնող ուսումնական հաստատությունների նոր մարզադահլիճների կառուցում</t>
  </si>
  <si>
    <t>Հանրակրթական կրթություն իրականացնող ուսումնական հաստատությունների մարզադահլիճների վերակառուցում</t>
  </si>
  <si>
    <t>Հայաստանի Հանրապետության 2021 թվականի պետական բյուջեով նախատեսված ոչ ֆինանսական ակտիվների գծով առաջնահերթ իրականացման ենթակա բյուջետային ծախսերի բաշխումն ըստ բյուջետային գլխավոր կարգադրիչների, ծրագրերի, միջոցառումների և ուղղությունների (առանց օտարերկրյա պետությունների և միջազգային կազմակերպությունների կողմից Հայաստանի Հանրապետությանը տրամադրված նպատակային վարկերի և դրամաշնորհների հաշվին իրականացվելիք ծրագրերի)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</si>
</sst>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_);\(#,##0.0\)"/>
    <numFmt numFmtId="165" formatCode="#,##0.0"/>
    <numFmt numFmtId="166" formatCode="General_)"/>
  </numFmts>
  <fonts count="67">
    <font>
      <sz val="10"/>
      <name val="Arial Armenian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b/>
      <sz val="10"/>
      <name val="GHEA Grapalat"/>
      <family val="3"/>
    </font>
    <font>
      <sz val="12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Times Armenian"/>
      <family val="1"/>
    </font>
    <font>
      <sz val="10"/>
      <name val="Arial"/>
      <family val="2"/>
      <charset val="204"/>
    </font>
    <font>
      <sz val="10"/>
      <color rgb="FF9C6500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  <family val="2"/>
    </font>
    <font>
      <sz val="12"/>
      <name val="Arial Armenian"/>
      <family val="2"/>
    </font>
    <font>
      <b/>
      <u/>
      <sz val="12"/>
      <name val="GHEA Grapalat"/>
      <family val="3"/>
    </font>
    <font>
      <sz val="10"/>
      <color rgb="FF000000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Armenian"/>
      <family val="2"/>
    </font>
    <font>
      <sz val="8"/>
      <name val="GHEA Grapalat"/>
      <family val="3"/>
    </font>
    <font>
      <sz val="10"/>
      <name val="Arial"/>
      <family val="2"/>
    </font>
    <font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0"/>
      <name val="Arial LatArm"/>
      <family val="2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 Armenian"/>
      <family val="2"/>
    </font>
  </fonts>
  <fills count="4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7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</borders>
  <cellStyleXfs count="223">
    <xf numFmtId="0" fontId="0" fillId="0" borderId="0"/>
    <xf numFmtId="0" fontId="5" fillId="0" borderId="0"/>
    <xf numFmtId="43" fontId="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4" fillId="0" borderId="0"/>
    <xf numFmtId="0" fontId="5" fillId="0" borderId="0"/>
    <xf numFmtId="0" fontId="15" fillId="3" borderId="0" applyNumberFormat="0" applyBorder="0" applyAlignment="0" applyProtection="0"/>
    <xf numFmtId="0" fontId="13" fillId="0" borderId="0"/>
    <xf numFmtId="0" fontId="11" fillId="0" borderId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8" borderId="0" applyNumberFormat="0" applyBorder="0" applyAlignment="0" applyProtection="0"/>
    <xf numFmtId="0" fontId="12" fillId="7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4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7" borderId="0" applyNumberFormat="0" applyBorder="0" applyAlignment="0" applyProtection="0"/>
    <xf numFmtId="0" fontId="16" fillId="10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9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8" fillId="22" borderId="7" applyNumberFormat="0" applyAlignment="0" applyProtection="0"/>
    <xf numFmtId="0" fontId="19" fillId="23" borderId="8" applyNumberFormat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12" borderId="7" applyNumberFormat="0" applyAlignment="0" applyProtection="0"/>
    <xf numFmtId="0" fontId="26" fillId="0" borderId="12" applyNumberFormat="0" applyFill="0" applyAlignment="0" applyProtection="0"/>
    <xf numFmtId="0" fontId="27" fillId="24" borderId="0" applyNumberFormat="0" applyBorder="0" applyAlignment="0" applyProtection="0"/>
    <xf numFmtId="1" fontId="33" fillId="0" borderId="0"/>
    <xf numFmtId="1" fontId="33" fillId="0" borderId="0"/>
    <xf numFmtId="1" fontId="33" fillId="0" borderId="0"/>
    <xf numFmtId="0" fontId="4" fillId="0" borderId="0"/>
    <xf numFmtId="0" fontId="11" fillId="0" borderId="0"/>
    <xf numFmtId="0" fontId="11" fillId="0" borderId="0"/>
    <xf numFmtId="0" fontId="5" fillId="25" borderId="13" applyNumberFormat="0" applyFont="0" applyAlignment="0" applyProtection="0"/>
    <xf numFmtId="0" fontId="28" fillId="22" borderId="14" applyNumberFormat="0" applyAlignment="0" applyProtection="0"/>
    <xf numFmtId="0" fontId="32" fillId="0" borderId="0"/>
    <xf numFmtId="0" fontId="32" fillId="0" borderId="0"/>
    <xf numFmtId="0" fontId="32" fillId="0" borderId="0"/>
    <xf numFmtId="0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0" fontId="31" fillId="0" borderId="0" applyNumberFormat="0" applyFill="0" applyBorder="0" applyAlignment="0" applyProtection="0"/>
    <xf numFmtId="0" fontId="14" fillId="0" borderId="0"/>
    <xf numFmtId="1" fontId="33" fillId="0" borderId="0"/>
    <xf numFmtId="0" fontId="32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35" fillId="0" borderId="0"/>
    <xf numFmtId="0" fontId="13" fillId="0" borderId="0"/>
    <xf numFmtId="0" fontId="51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8" borderId="0" applyNumberFormat="0" applyBorder="0" applyAlignment="0" applyProtection="0"/>
    <xf numFmtId="0" fontId="1" fillId="40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50" fillId="34" borderId="0" applyNumberFormat="0" applyBorder="0" applyAlignment="0" applyProtection="0"/>
    <xf numFmtId="0" fontId="50" fillId="37" borderId="0" applyNumberFormat="0" applyBorder="0" applyAlignment="0" applyProtection="0"/>
    <xf numFmtId="0" fontId="50" fillId="8" borderId="0" applyNumberFormat="0" applyBorder="0" applyAlignment="0" applyProtection="0"/>
    <xf numFmtId="0" fontId="50" fillId="9" borderId="0" applyNumberFormat="0" applyBorder="0" applyAlignment="0" applyProtection="0"/>
    <xf numFmtId="0" fontId="50" fillId="44" borderId="0" applyNumberFormat="0" applyBorder="0" applyAlignment="0" applyProtection="0"/>
    <xf numFmtId="0" fontId="50" fillId="10" borderId="0" applyNumberFormat="0" applyBorder="0" applyAlignment="0" applyProtection="0"/>
    <xf numFmtId="0" fontId="50" fillId="32" borderId="0" applyNumberFormat="0" applyBorder="0" applyAlignment="0" applyProtection="0"/>
    <xf numFmtId="0" fontId="50" fillId="35" borderId="0" applyNumberFormat="0" applyBorder="0" applyAlignment="0" applyProtection="0"/>
    <xf numFmtId="0" fontId="50" fillId="38" borderId="0" applyNumberFormat="0" applyBorder="0" applyAlignment="0" applyProtection="0"/>
    <xf numFmtId="0" fontId="50" fillId="39" borderId="0" applyNumberFormat="0" applyBorder="0" applyAlignment="0" applyProtection="0"/>
    <xf numFmtId="0" fontId="50" fillId="41" borderId="0" applyNumberFormat="0" applyBorder="0" applyAlignment="0" applyProtection="0"/>
    <xf numFmtId="0" fontId="50" fillId="45" borderId="0" applyNumberFormat="0" applyBorder="0" applyAlignment="0" applyProtection="0"/>
    <xf numFmtId="0" fontId="40" fillId="27" borderId="0" applyNumberFormat="0" applyBorder="0" applyAlignment="0" applyProtection="0"/>
    <xf numFmtId="0" fontId="44" fillId="29" borderId="19" applyNumberFormat="0" applyAlignment="0" applyProtection="0"/>
    <xf numFmtId="0" fontId="46" fillId="30" borderId="22" applyNumberFormat="0" applyAlignment="0" applyProtection="0"/>
    <xf numFmtId="43" fontId="5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39" fillId="26" borderId="0" applyNumberFormat="0" applyBorder="0" applyAlignment="0" applyProtection="0"/>
    <xf numFmtId="0" fontId="36" fillId="0" borderId="16" applyNumberFormat="0" applyFill="0" applyAlignment="0" applyProtection="0"/>
    <xf numFmtId="0" fontId="37" fillId="0" borderId="17" applyNumberFormat="0" applyFill="0" applyAlignment="0" applyProtection="0"/>
    <xf numFmtId="0" fontId="38" fillId="0" borderId="18" applyNumberFormat="0" applyFill="0" applyAlignment="0" applyProtection="0"/>
    <xf numFmtId="0" fontId="38" fillId="0" borderId="0" applyNumberFormat="0" applyFill="0" applyBorder="0" applyAlignment="0" applyProtection="0"/>
    <xf numFmtId="0" fontId="42" fillId="28" borderId="19" applyNumberFormat="0" applyAlignment="0" applyProtection="0"/>
    <xf numFmtId="38" fontId="54" fillId="0" borderId="0"/>
    <xf numFmtId="38" fontId="55" fillId="0" borderId="0"/>
    <xf numFmtId="38" fontId="56" fillId="0" borderId="0"/>
    <xf numFmtId="38" fontId="57" fillId="0" borderId="0"/>
    <xf numFmtId="0" fontId="58" fillId="0" borderId="0"/>
    <xf numFmtId="0" fontId="58" fillId="0" borderId="0"/>
    <xf numFmtId="0" fontId="59" fillId="0" borderId="0"/>
    <xf numFmtId="0" fontId="45" fillId="0" borderId="21" applyNumberFormat="0" applyFill="0" applyAlignment="0" applyProtection="0"/>
    <xf numFmtId="0" fontId="41" fillId="3" borderId="0" applyNumberFormat="0" applyBorder="0" applyAlignment="0" applyProtection="0"/>
    <xf numFmtId="0" fontId="5" fillId="0" borderId="0"/>
    <xf numFmtId="0" fontId="65" fillId="0" borderId="0"/>
    <xf numFmtId="0" fontId="5" fillId="0" borderId="0"/>
    <xf numFmtId="0" fontId="14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53" fillId="0" borderId="0"/>
    <xf numFmtId="0" fontId="64" fillId="0" borderId="0"/>
    <xf numFmtId="0" fontId="52" fillId="0" borderId="0"/>
    <xf numFmtId="0" fontId="60" fillId="0" borderId="0"/>
    <xf numFmtId="0" fontId="5" fillId="0" borderId="0"/>
    <xf numFmtId="0" fontId="5" fillId="0" borderId="0"/>
    <xf numFmtId="0" fontId="61" fillId="0" borderId="0"/>
    <xf numFmtId="0" fontId="11" fillId="0" borderId="0"/>
    <xf numFmtId="0" fontId="11" fillId="0" borderId="0"/>
    <xf numFmtId="0" fontId="11" fillId="0" borderId="0"/>
    <xf numFmtId="0" fontId="66" fillId="0" borderId="0"/>
    <xf numFmtId="0" fontId="5" fillId="0" borderId="0"/>
    <xf numFmtId="0" fontId="14" fillId="0" borderId="0"/>
    <xf numFmtId="0" fontId="13" fillId="0" borderId="0"/>
    <xf numFmtId="0" fontId="5" fillId="0" borderId="0"/>
    <xf numFmtId="0" fontId="14" fillId="0" borderId="0"/>
    <xf numFmtId="0" fontId="14" fillId="0" borderId="0"/>
    <xf numFmtId="0" fontId="61" fillId="0" borderId="0"/>
    <xf numFmtId="0" fontId="1" fillId="0" borderId="0"/>
    <xf numFmtId="0" fontId="14" fillId="0" borderId="0"/>
    <xf numFmtId="0" fontId="11" fillId="0" borderId="0"/>
    <xf numFmtId="0" fontId="14" fillId="0" borderId="0"/>
    <xf numFmtId="0" fontId="12" fillId="25" borderId="13" applyNumberFormat="0" applyFont="0" applyAlignment="0" applyProtection="0"/>
    <xf numFmtId="0" fontId="12" fillId="31" borderId="23" applyNumberFormat="0" applyFont="0" applyAlignment="0" applyProtection="0"/>
    <xf numFmtId="0" fontId="43" fillId="29" borderId="20" applyNumberFormat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9" fillId="0" borderId="24" applyNumberFormat="0" applyFill="0" applyAlignment="0" applyProtection="0"/>
    <xf numFmtId="0" fontId="47" fillId="0" borderId="0" applyNumberFormat="0" applyFill="0" applyBorder="0" applyAlignment="0" applyProtection="0"/>
    <xf numFmtId="166" fontId="62" fillId="0" borderId="25">
      <protection locked="0"/>
    </xf>
    <xf numFmtId="166" fontId="63" fillId="48" borderId="25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2" fillId="0" borderId="0"/>
    <xf numFmtId="0" fontId="11" fillId="0" borderId="0"/>
    <xf numFmtId="0" fontId="12" fillId="0" borderId="0"/>
    <xf numFmtId="0" fontId="3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32">
    <xf numFmtId="0" fontId="0" fillId="0" borderId="0" xfId="0"/>
    <xf numFmtId="0" fontId="7" fillId="0" borderId="0" xfId="0" applyFont="1" applyAlignment="1">
      <alignment vertical="center" wrapText="1"/>
    </xf>
    <xf numFmtId="49" fontId="6" fillId="0" borderId="0" xfId="0" applyNumberFormat="1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49" fontId="6" fillId="0" borderId="5" xfId="0" applyNumberFormat="1" applyFont="1" applyFill="1" applyBorder="1" applyAlignment="1">
      <alignment horizontal="center" vertical="center" textRotation="90" wrapText="1"/>
    </xf>
    <xf numFmtId="49" fontId="10" fillId="0" borderId="5" xfId="0" applyNumberFormat="1" applyFont="1" applyFill="1" applyBorder="1" applyAlignment="1">
      <alignment horizontal="center" vertical="center" textRotation="90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165" fontId="10" fillId="0" borderId="6" xfId="0" applyNumberFormat="1" applyFont="1" applyFill="1" applyBorder="1" applyAlignment="1">
      <alignment horizontal="center" vertical="center" wrapText="1"/>
    </xf>
    <xf numFmtId="165" fontId="10" fillId="2" borderId="5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165" fontId="7" fillId="2" borderId="5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165" fontId="10" fillId="2" borderId="5" xfId="1" applyNumberFormat="1" applyFont="1" applyFill="1" applyBorder="1" applyAlignment="1">
      <alignment horizontal="center" vertical="center" wrapText="1"/>
    </xf>
    <xf numFmtId="165" fontId="10" fillId="2" borderId="6" xfId="0" applyNumberFormat="1" applyFont="1" applyFill="1" applyBorder="1" applyAlignment="1">
      <alignment horizontal="center" vertical="center" wrapText="1"/>
    </xf>
    <xf numFmtId="165" fontId="7" fillId="2" borderId="0" xfId="0" applyNumberFormat="1" applyFont="1" applyFill="1" applyAlignment="1">
      <alignment vertical="center" wrapText="1"/>
    </xf>
    <xf numFmtId="165" fontId="9" fillId="0" borderId="1" xfId="0" applyNumberFormat="1" applyFont="1" applyFill="1" applyBorder="1" applyAlignment="1">
      <alignment horizontal="righ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165" fontId="6" fillId="2" borderId="4" xfId="0" applyNumberFormat="1" applyFont="1" applyFill="1" applyBorder="1" applyAlignment="1">
      <alignment horizontal="center" vertical="center" wrapText="1"/>
    </xf>
    <xf numFmtId="165" fontId="6" fillId="2" borderId="6" xfId="0" applyNumberFormat="1" applyFont="1" applyFill="1" applyBorder="1" applyAlignment="1">
      <alignment horizontal="center" vertical="center" wrapText="1"/>
    </xf>
    <xf numFmtId="37" fontId="6" fillId="0" borderId="0" xfId="0" applyNumberFormat="1" applyFont="1" applyFill="1" applyAlignment="1">
      <alignment horizontal="right" vertical="center" wrapText="1"/>
    </xf>
    <xf numFmtId="164" fontId="6" fillId="0" borderId="0" xfId="0" applyNumberFormat="1" applyFont="1" applyFill="1" applyAlignment="1">
      <alignment horizontal="right" vertical="center" wrapText="1"/>
    </xf>
    <xf numFmtId="0" fontId="8" fillId="0" borderId="0" xfId="0" applyNumberFormat="1" applyFont="1" applyFill="1" applyAlignment="1">
      <alignment horizontal="center" vertical="center" wrapText="1"/>
    </xf>
  </cellXfs>
  <cellStyles count="223">
    <cellStyle name="20% - Accent1 2" xfId="17"/>
    <cellStyle name="20% - Accent1 2 2" xfId="82"/>
    <cellStyle name="20% - Accent2 2" xfId="18"/>
    <cellStyle name="20% - Accent2 2 2" xfId="83"/>
    <cellStyle name="20% - Accent3 2" xfId="19"/>
    <cellStyle name="20% - Accent3 2 2" xfId="84"/>
    <cellStyle name="20% - Accent4 2" xfId="20"/>
    <cellStyle name="20% - Accent4 2 2" xfId="85"/>
    <cellStyle name="20% - Accent5 2" xfId="21"/>
    <cellStyle name="20% - Accent5 2 2" xfId="86"/>
    <cellStyle name="20% - Accent6 2" xfId="22"/>
    <cellStyle name="20% - Accent6 2 2" xfId="87"/>
    <cellStyle name="40% - Accent1 2" xfId="23"/>
    <cellStyle name="40% - Accent1 2 2" xfId="88"/>
    <cellStyle name="40% - Accent2 2" xfId="24"/>
    <cellStyle name="40% - Accent2 2 2" xfId="89"/>
    <cellStyle name="40% - Accent3 2" xfId="25"/>
    <cellStyle name="40% - Accent3 2 2" xfId="90"/>
    <cellStyle name="40% - Accent4 2" xfId="26"/>
    <cellStyle name="40% - Accent4 2 2" xfId="91"/>
    <cellStyle name="40% - Accent5 2" xfId="27"/>
    <cellStyle name="40% - Accent5 2 2" xfId="92"/>
    <cellStyle name="40% - Accent6 2" xfId="28"/>
    <cellStyle name="40% - Accent6 2 2" xfId="93"/>
    <cellStyle name="60% - Accent1 2" xfId="29"/>
    <cellStyle name="60% - Accent1 2 2" xfId="94"/>
    <cellStyle name="60% - Accent2 2" xfId="30"/>
    <cellStyle name="60% - Accent2 2 2" xfId="95"/>
    <cellStyle name="60% - Accent3 2" xfId="31"/>
    <cellStyle name="60% - Accent3 2 2" xfId="96"/>
    <cellStyle name="60% - Accent4 2" xfId="32"/>
    <cellStyle name="60% - Accent4 2 2" xfId="97"/>
    <cellStyle name="60% - Accent5 2" xfId="33"/>
    <cellStyle name="60% - Accent5 2 2" xfId="98"/>
    <cellStyle name="60% - Accent6 2" xfId="34"/>
    <cellStyle name="60% - Accent6 2 2" xfId="99"/>
    <cellStyle name="Accent1 2" xfId="35"/>
    <cellStyle name="Accent1 2 2" xfId="100"/>
    <cellStyle name="Accent2 2" xfId="36"/>
    <cellStyle name="Accent2 2 2" xfId="101"/>
    <cellStyle name="Accent3 2" xfId="37"/>
    <cellStyle name="Accent3 2 2" xfId="102"/>
    <cellStyle name="Accent4 2" xfId="38"/>
    <cellStyle name="Accent4 2 2" xfId="103"/>
    <cellStyle name="Accent5 2" xfId="39"/>
    <cellStyle name="Accent5 2 2" xfId="104"/>
    <cellStyle name="Accent6 2" xfId="40"/>
    <cellStyle name="Accent6 2 2" xfId="105"/>
    <cellStyle name="Bad 2" xfId="41"/>
    <cellStyle name="Bad 2 2" xfId="106"/>
    <cellStyle name="Calculation 2" xfId="42"/>
    <cellStyle name="Calculation 2 2" xfId="107"/>
    <cellStyle name="Check Cell 2" xfId="43"/>
    <cellStyle name="Check Cell 2 2" xfId="108"/>
    <cellStyle name="Comma 10" xfId="109"/>
    <cellStyle name="Comma 2" xfId="5"/>
    <cellStyle name="Comma 2 2" xfId="9"/>
    <cellStyle name="Comma 2 2 2" xfId="44"/>
    <cellStyle name="Comma 2 2 2 2" xfId="111"/>
    <cellStyle name="Comma 2 2 3" xfId="112"/>
    <cellStyle name="Comma 2 3" xfId="2"/>
    <cellStyle name="Comma 2 3 2" xfId="114"/>
    <cellStyle name="Comma 2 3 3" xfId="113"/>
    <cellStyle name="Comma 2 4" xfId="115"/>
    <cellStyle name="Comma 2 5" xfId="110"/>
    <cellStyle name="Comma 3" xfId="8"/>
    <cellStyle name="Comma 3 2" xfId="45"/>
    <cellStyle name="Comma 3 2 2" xfId="76"/>
    <cellStyle name="Comma 3 2 3" xfId="116"/>
    <cellStyle name="Comma 3 3" xfId="117"/>
    <cellStyle name="Comma 4" xfId="11"/>
    <cellStyle name="Comma 4 2" xfId="118"/>
    <cellStyle name="Comma 4 3" xfId="119"/>
    <cellStyle name="Comma 5" xfId="4"/>
    <cellStyle name="Comma 5 2" xfId="121"/>
    <cellStyle name="Comma 5 3" xfId="120"/>
    <cellStyle name="Comma 6" xfId="75"/>
    <cellStyle name="Comma 6 2" xfId="123"/>
    <cellStyle name="Comma 6 3" xfId="122"/>
    <cellStyle name="Comma 7" xfId="124"/>
    <cellStyle name="Comma 7 2" xfId="125"/>
    <cellStyle name="Comma 7 2 2" xfId="126"/>
    <cellStyle name="Comma 7 3" xfId="127"/>
    <cellStyle name="Comma 8" xfId="128"/>
    <cellStyle name="Comma 9" xfId="129"/>
    <cellStyle name="Explanatory Text 2" xfId="46"/>
    <cellStyle name="Explanatory Text 2 2" xfId="130"/>
    <cellStyle name="Good 2" xfId="47"/>
    <cellStyle name="Good 2 2" xfId="131"/>
    <cellStyle name="Heading 1 2" xfId="48"/>
    <cellStyle name="Heading 1 2 2" xfId="132"/>
    <cellStyle name="Heading 2 2" xfId="49"/>
    <cellStyle name="Heading 2 2 2" xfId="133"/>
    <cellStyle name="Heading 3 2" xfId="50"/>
    <cellStyle name="Heading 3 2 2" xfId="134"/>
    <cellStyle name="Heading 4 2" xfId="51"/>
    <cellStyle name="Heading 4 2 2" xfId="135"/>
    <cellStyle name="Input 2" xfId="52"/>
    <cellStyle name="Input 2 2" xfId="136"/>
    <cellStyle name="KPMG Heading 1" xfId="137"/>
    <cellStyle name="KPMG Heading 2" xfId="138"/>
    <cellStyle name="KPMG Heading 3" xfId="139"/>
    <cellStyle name="KPMG Heading 4" xfId="140"/>
    <cellStyle name="KPMG Normal" xfId="141"/>
    <cellStyle name="KPMG Normal Text" xfId="142"/>
    <cellStyle name="KPMG Normal_123" xfId="143"/>
    <cellStyle name="Linked Cell 2" xfId="53"/>
    <cellStyle name="Linked Cell 2 2" xfId="144"/>
    <cellStyle name="Neutral 2" xfId="14"/>
    <cellStyle name="Neutral 2 2" xfId="145"/>
    <cellStyle name="Neutral 3" xfId="54"/>
    <cellStyle name="Normal" xfId="0" builtinId="0"/>
    <cellStyle name="Normal 10" xfId="73"/>
    <cellStyle name="Normal 10 2" xfId="147"/>
    <cellStyle name="Normal 10 3" xfId="146"/>
    <cellStyle name="Normal 11" xfId="74"/>
    <cellStyle name="Normal 11 2" xfId="80"/>
    <cellStyle name="Normal 11 3" xfId="148"/>
    <cellStyle name="Normal 12" xfId="78"/>
    <cellStyle name="Normal 12 2" xfId="149"/>
    <cellStyle name="Normal 13" xfId="150"/>
    <cellStyle name="Normal 14" xfId="151"/>
    <cellStyle name="Normal 14 2" xfId="152"/>
    <cellStyle name="Normal 15" xfId="153"/>
    <cellStyle name="Normal 16" xfId="154"/>
    <cellStyle name="Normal 17" xfId="81"/>
    <cellStyle name="Normal 2" xfId="1"/>
    <cellStyle name="Normal 2 2" xfId="55"/>
    <cellStyle name="Normal 2 2 2" xfId="157"/>
    <cellStyle name="Normal 2 2 3" xfId="156"/>
    <cellStyle name="Normal 2 3" xfId="56"/>
    <cellStyle name="Normal 2 3 2" xfId="159"/>
    <cellStyle name="Normal 2 3 3" xfId="158"/>
    <cellStyle name="Normal 2 4" xfId="79"/>
    <cellStyle name="Normal 2 4 2" xfId="160"/>
    <cellStyle name="Normal 2 5" xfId="161"/>
    <cellStyle name="Normal 2 6" xfId="155"/>
    <cellStyle name="Normal 3" xfId="7"/>
    <cellStyle name="Normal 3 2" xfId="12"/>
    <cellStyle name="Normal 3 2 2" xfId="57"/>
    <cellStyle name="Normal 3 2 3" xfId="163"/>
    <cellStyle name="Normal 3 3" xfId="164"/>
    <cellStyle name="Normal 3 4" xfId="165"/>
    <cellStyle name="Normal 3 5" xfId="162"/>
    <cellStyle name="Normal 3_HavelvacN2axjusakN3" xfId="15"/>
    <cellStyle name="Normal 4" xfId="10"/>
    <cellStyle name="Normal 4 2" xfId="13"/>
    <cellStyle name="Normal 4 3" xfId="166"/>
    <cellStyle name="Normal 5" xfId="16"/>
    <cellStyle name="Normal 5 2" xfId="58"/>
    <cellStyle name="Normal 5 2 2" xfId="77"/>
    <cellStyle name="Normal 5 2 3" xfId="168"/>
    <cellStyle name="Normal 5 3" xfId="167"/>
    <cellStyle name="Normal 6" xfId="59"/>
    <cellStyle name="Normal 6 2" xfId="170"/>
    <cellStyle name="Normal 6 3" xfId="169"/>
    <cellStyle name="Normal 7" xfId="60"/>
    <cellStyle name="Normal 7 2" xfId="171"/>
    <cellStyle name="Normal 8" xfId="3"/>
    <cellStyle name="Normal 8 2" xfId="173"/>
    <cellStyle name="Normal 8 3" xfId="172"/>
    <cellStyle name="Normal 9" xfId="72"/>
    <cellStyle name="Normal 9 2" xfId="175"/>
    <cellStyle name="Normal 9 3" xfId="174"/>
    <cellStyle name="Note 2" xfId="61"/>
    <cellStyle name="Note 2 2" xfId="177"/>
    <cellStyle name="Note 2 3" xfId="176"/>
    <cellStyle name="Output 2" xfId="62"/>
    <cellStyle name="Output 2 2" xfId="178"/>
    <cellStyle name="Percent 2" xfId="6"/>
    <cellStyle name="Percent 2 2" xfId="180"/>
    <cellStyle name="Percent 2 2 2" xfId="181"/>
    <cellStyle name="Percent 2 3" xfId="182"/>
    <cellStyle name="Percent 2 4" xfId="179"/>
    <cellStyle name="Percent 3" xfId="183"/>
    <cellStyle name="Percent 3 2" xfId="184"/>
    <cellStyle name="Percent 4" xfId="185"/>
    <cellStyle name="Percent 4 2" xfId="186"/>
    <cellStyle name="Percent 5" xfId="187"/>
    <cellStyle name="Percent 5 2" xfId="188"/>
    <cellStyle name="Percent 5 2 2" xfId="189"/>
    <cellStyle name="Percent 5 3" xfId="190"/>
    <cellStyle name="Style 1" xfId="63"/>
    <cellStyle name="Style 1 2" xfId="64"/>
    <cellStyle name="Style 1 2 2" xfId="71"/>
    <cellStyle name="Style 1_verchnakan_ax21-25_2018" xfId="65"/>
    <cellStyle name="Title 2" xfId="66"/>
    <cellStyle name="Total 2" xfId="67"/>
    <cellStyle name="Total 2 2" xfId="191"/>
    <cellStyle name="Warning Text 2" xfId="68"/>
    <cellStyle name="Warning Text 2 2" xfId="192"/>
    <cellStyle name="Беззащитный" xfId="193"/>
    <cellStyle name="Защитный" xfId="194"/>
    <cellStyle name="Обычный 2" xfId="69"/>
    <cellStyle name="Обычный 2 10" xfId="196"/>
    <cellStyle name="Обычный 2 11" xfId="197"/>
    <cellStyle name="Обычный 2 12" xfId="198"/>
    <cellStyle name="Обычный 2 13" xfId="199"/>
    <cellStyle name="Обычный 2 14" xfId="195"/>
    <cellStyle name="Обычный 2 2" xfId="70"/>
    <cellStyle name="Обычный 2 2 2" xfId="201"/>
    <cellStyle name="Обычный 2 2 3" xfId="200"/>
    <cellStyle name="Обычный 2 3" xfId="202"/>
    <cellStyle name="Обычный 2 4" xfId="203"/>
    <cellStyle name="Обычный 2 4 2" xfId="204"/>
    <cellStyle name="Обычный 2 5" xfId="205"/>
    <cellStyle name="Обычный 2 5 2" xfId="206"/>
    <cellStyle name="Обычный 2 6" xfId="207"/>
    <cellStyle name="Обычный 2 6 2" xfId="208"/>
    <cellStyle name="Обычный 2 7" xfId="209"/>
    <cellStyle name="Обычный 2 7 2" xfId="210"/>
    <cellStyle name="Обычный 2 8" xfId="211"/>
    <cellStyle name="Обычный 2 8 2" xfId="212"/>
    <cellStyle name="Обычный 2 9" xfId="213"/>
    <cellStyle name="Обычный 2_900005052015" xfId="214"/>
    <cellStyle name="Обычный 3" xfId="215"/>
    <cellStyle name="Обычный 3 2" xfId="216"/>
    <cellStyle name="Стиль 1" xfId="217"/>
    <cellStyle name="Финансовый 2" xfId="218"/>
    <cellStyle name="Финансовый 2 2" xfId="219"/>
    <cellStyle name="Финансовый 3" xfId="220"/>
    <cellStyle name="Финансовый 4" xfId="221"/>
    <cellStyle name="Финансовый 4 2" xfId="2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Normal="100" workbookViewId="0">
      <selection activeCell="A3" sqref="A3:D3"/>
    </sheetView>
  </sheetViews>
  <sheetFormatPr defaultColWidth="9.140625" defaultRowHeight="17.25"/>
  <cols>
    <col min="1" max="1" width="7.42578125" style="4" customWidth="1"/>
    <col min="2" max="2" width="9.42578125" style="4" customWidth="1"/>
    <col min="3" max="3" width="58.5703125" style="1" customWidth="1"/>
    <col min="4" max="4" width="22.7109375" style="21" customWidth="1"/>
    <col min="5" max="6" width="9.140625" style="1"/>
    <col min="7" max="7" width="15.5703125" style="1" customWidth="1"/>
    <col min="8" max="16384" width="9.140625" style="1"/>
  </cols>
  <sheetData>
    <row r="1" spans="1:4">
      <c r="A1" s="29" t="s">
        <v>13</v>
      </c>
      <c r="B1" s="29"/>
      <c r="C1" s="29"/>
      <c r="D1" s="29"/>
    </row>
    <row r="2" spans="1:4" ht="17.25" customHeight="1">
      <c r="A2" s="30" t="s">
        <v>11</v>
      </c>
      <c r="B2" s="30"/>
      <c r="C2" s="30"/>
      <c r="D2" s="30"/>
    </row>
    <row r="3" spans="1:4" ht="143.25" customHeight="1">
      <c r="A3" s="31" t="s">
        <v>25</v>
      </c>
      <c r="B3" s="31"/>
      <c r="C3" s="31"/>
      <c r="D3" s="31"/>
    </row>
    <row r="4" spans="1:4" ht="17.25" customHeight="1">
      <c r="A4" s="2"/>
      <c r="B4" s="2"/>
      <c r="C4" s="22" t="s">
        <v>0</v>
      </c>
      <c r="D4" s="22"/>
    </row>
    <row r="5" spans="1:4" s="3" customFormat="1" ht="31.5" customHeight="1">
      <c r="A5" s="23" t="s">
        <v>1</v>
      </c>
      <c r="B5" s="24"/>
      <c r="C5" s="25" t="s">
        <v>2</v>
      </c>
      <c r="D5" s="27" t="s">
        <v>14</v>
      </c>
    </row>
    <row r="6" spans="1:4" s="3" customFormat="1" ht="96" customHeight="1">
      <c r="A6" s="7" t="s">
        <v>3</v>
      </c>
      <c r="B6" s="7" t="s">
        <v>4</v>
      </c>
      <c r="C6" s="26"/>
      <c r="D6" s="28"/>
    </row>
    <row r="7" spans="1:4" s="4" customFormat="1" ht="30.75" customHeight="1">
      <c r="A7" s="8"/>
      <c r="B7" s="8"/>
      <c r="C7" s="9" t="s">
        <v>5</v>
      </c>
      <c r="D7" s="12">
        <f>+D9</f>
        <v>25176225.5</v>
      </c>
    </row>
    <row r="8" spans="1:4">
      <c r="A8" s="8"/>
      <c r="B8" s="8"/>
      <c r="C8" s="9" t="s">
        <v>6</v>
      </c>
      <c r="D8" s="20"/>
    </row>
    <row r="9" spans="1:4" s="16" customFormat="1" ht="34.5">
      <c r="A9" s="14"/>
      <c r="B9" s="15"/>
      <c r="C9" s="15" t="s">
        <v>10</v>
      </c>
      <c r="D9" s="13">
        <f>SUM(D11:D23)</f>
        <v>25176225.5</v>
      </c>
    </row>
    <row r="10" spans="1:4" s="16" customFormat="1">
      <c r="A10" s="14"/>
      <c r="B10" s="14"/>
      <c r="C10" s="14" t="s">
        <v>7</v>
      </c>
      <c r="D10" s="17"/>
    </row>
    <row r="11" spans="1:4" s="16" customFormat="1" ht="69">
      <c r="A11" s="5">
        <v>1045</v>
      </c>
      <c r="B11" s="5">
        <v>32001</v>
      </c>
      <c r="C11" s="11" t="s">
        <v>8</v>
      </c>
      <c r="D11" s="19">
        <v>3296436.65</v>
      </c>
    </row>
    <row r="12" spans="1:4" s="16" customFormat="1" ht="34.5">
      <c r="A12" s="5">
        <v>1056</v>
      </c>
      <c r="B12" s="5">
        <v>32001</v>
      </c>
      <c r="C12" s="11" t="s">
        <v>15</v>
      </c>
      <c r="D12" s="19">
        <v>90000</v>
      </c>
    </row>
    <row r="13" spans="1:4" s="16" customFormat="1" ht="34.5">
      <c r="A13" s="10">
        <v>1075</v>
      </c>
      <c r="B13" s="10">
        <v>32001</v>
      </c>
      <c r="C13" s="11" t="s">
        <v>16</v>
      </c>
      <c r="D13" s="19">
        <v>1141839.5</v>
      </c>
    </row>
    <row r="14" spans="1:4" s="16" customFormat="1" ht="51.75">
      <c r="A14" s="5">
        <v>1111</v>
      </c>
      <c r="B14" s="5">
        <v>32001</v>
      </c>
      <c r="C14" s="11" t="s">
        <v>17</v>
      </c>
      <c r="D14" s="19">
        <v>890796.3</v>
      </c>
    </row>
    <row r="15" spans="1:4" s="16" customFormat="1">
      <c r="A15" s="10">
        <v>1163</v>
      </c>
      <c r="B15" s="10">
        <v>32001</v>
      </c>
      <c r="C15" s="11" t="s">
        <v>18</v>
      </c>
      <c r="D15" s="19">
        <v>1310884.75</v>
      </c>
    </row>
    <row r="16" spans="1:4" s="6" customFormat="1" ht="58.5" customHeight="1">
      <c r="A16" s="10">
        <v>1168</v>
      </c>
      <c r="B16" s="10">
        <v>32001</v>
      </c>
      <c r="C16" s="11" t="s">
        <v>9</v>
      </c>
      <c r="D16" s="13">
        <v>968056.28</v>
      </c>
    </row>
    <row r="17" spans="1:4" s="6" customFormat="1" ht="58.5" customHeight="1">
      <c r="A17" s="10">
        <v>1183</v>
      </c>
      <c r="B17" s="10">
        <v>32001</v>
      </c>
      <c r="C17" s="11" t="s">
        <v>19</v>
      </c>
      <c r="D17" s="13">
        <v>293132.40000000002</v>
      </c>
    </row>
    <row r="18" spans="1:4" s="6" customFormat="1" ht="58.5" customHeight="1">
      <c r="A18" s="10">
        <v>1183</v>
      </c>
      <c r="B18" s="10">
        <v>32002</v>
      </c>
      <c r="C18" s="11" t="s">
        <v>20</v>
      </c>
      <c r="D18" s="13">
        <v>3277127.52</v>
      </c>
    </row>
    <row r="19" spans="1:4" s="6" customFormat="1" ht="58.5" customHeight="1">
      <c r="A19" s="10">
        <v>1183</v>
      </c>
      <c r="B19" s="10">
        <v>32003</v>
      </c>
      <c r="C19" s="11" t="s">
        <v>21</v>
      </c>
      <c r="D19" s="13">
        <v>9698400</v>
      </c>
    </row>
    <row r="20" spans="1:4" s="6" customFormat="1" ht="58.5" customHeight="1">
      <c r="A20" s="10">
        <v>1183</v>
      </c>
      <c r="B20" s="10">
        <v>32004</v>
      </c>
      <c r="C20" s="11" t="s">
        <v>22</v>
      </c>
      <c r="D20" s="13">
        <v>1800000</v>
      </c>
    </row>
    <row r="21" spans="1:4" s="6" customFormat="1" ht="58.5" customHeight="1">
      <c r="A21" s="10">
        <v>1183</v>
      </c>
      <c r="B21" s="10">
        <v>32007</v>
      </c>
      <c r="C21" s="11" t="s">
        <v>23</v>
      </c>
      <c r="D21" s="13">
        <v>900000</v>
      </c>
    </row>
    <row r="22" spans="1:4" s="6" customFormat="1" ht="58.5" customHeight="1">
      <c r="A22" s="10">
        <v>1183</v>
      </c>
      <c r="B22" s="10">
        <v>32009</v>
      </c>
      <c r="C22" s="11" t="s">
        <v>24</v>
      </c>
      <c r="D22" s="13">
        <v>1200000</v>
      </c>
    </row>
    <row r="23" spans="1:4" s="18" customFormat="1" ht="51.75">
      <c r="A23" s="10">
        <v>1196</v>
      </c>
      <c r="B23" s="10">
        <v>12001</v>
      </c>
      <c r="C23" s="11" t="s">
        <v>12</v>
      </c>
      <c r="D23" s="13">
        <v>309552.09999999998</v>
      </c>
    </row>
  </sheetData>
  <customSheetViews>
    <customSheetView guid="{8A68503D-EAEE-49D7-B957-F867E305B493}" showPageBreaks="1" printArea="1">
      <selection activeCell="N9" sqref="N9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1"/>
      <headerFooter>
        <oddFooter>&amp;C&amp;P</oddFooter>
      </headerFooter>
    </customSheetView>
    <customSheetView guid="{E7299FF9-9BFD-4228-A75B-920C4DDCA7D1}" showPageBreaks="1">
      <selection activeCell="J14" sqref="J14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2"/>
      <headerFooter>
        <oddFooter>&amp;C&amp;P</oddFooter>
      </headerFooter>
    </customSheetView>
    <customSheetView guid="{155F7499-2150-4D1D-A33C-609506E2BE56}" topLeftCell="A135">
      <selection activeCell="M150" sqref="M150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3"/>
      <headerFooter>
        <oddFooter>&amp;C&amp;P</oddFooter>
      </headerFooter>
    </customSheetView>
    <customSheetView guid="{C2B771FF-7EA5-48FE-AC7B-8F46ADB6509C}" printArea="1">
      <selection activeCell="I7" sqref="I7"/>
      <pageMargins left="0.2" right="0.17" top="0.28999999999999998" bottom="0.36" header="0.17" footer="0.17"/>
      <printOptions horizontalCentered="1"/>
      <pageSetup paperSize="9" scale="90" orientation="landscape" useFirstPageNumber="1" horizontalDpi="96" verticalDpi="96" r:id="rId4"/>
      <headerFooter>
        <oddFooter>&amp;C&amp;P</oddFooter>
      </headerFooter>
    </customSheetView>
    <customSheetView guid="{C1CA0EED-2C54-4470-BEA3-7FC59665EB35}" showPageBreaks="1" printArea="1">
      <selection activeCell="E11" sqref="E11"/>
      <pageMargins left="0.2" right="0.17" top="0.28999999999999998" bottom="0.36" header="0.17" footer="0.17"/>
      <printOptions horizontalCentered="1"/>
      <pageSetup paperSize="9" scale="90" orientation="landscape" useFirstPageNumber="1" horizontalDpi="96" verticalDpi="96" r:id="rId5"/>
      <headerFooter>
        <oddFooter>&amp;C&amp;P</oddFooter>
      </headerFooter>
    </customSheetView>
  </customSheetViews>
  <mergeCells count="7">
    <mergeCell ref="C4:D4"/>
    <mergeCell ref="A5:B5"/>
    <mergeCell ref="C5:C6"/>
    <mergeCell ref="D5:D6"/>
    <mergeCell ref="A1:D1"/>
    <mergeCell ref="A2:D2"/>
    <mergeCell ref="A3:D3"/>
  </mergeCells>
  <printOptions horizontalCentered="1"/>
  <pageMargins left="0.36" right="0.3" top="0.28999999999999998" bottom="0.36" header="0.17" footer="0.17"/>
  <pageSetup paperSize="9" scale="91" firstPageNumber="296" orientation="portrait" useFirstPageNumber="1" horizontalDpi="4294967294" verticalDpi="4294967294" r:id="rId6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Հավ N 6 աղ. N 1</vt:lpstr>
      <vt:lpstr>'Հավ N 6 աղ. N 1'!Print_Area</vt:lpstr>
      <vt:lpstr>'Հավ N 6 աղ. N 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Lilit</dc:creator>
  <cp:keywords>https:/mul-edu.gov.am/tasks/docs/attachment.php?id=350005&amp;fn=Havelvac+N+6+Aghyusak+1.xlsx&amp;out=1&amp;token=</cp:keywords>
  <cp:lastModifiedBy>Lilit</cp:lastModifiedBy>
  <dcterms:created xsi:type="dcterms:W3CDTF">2020-08-05T12:33:42Z</dcterms:created>
  <dcterms:modified xsi:type="dcterms:W3CDTF">2020-08-05T12:33:42Z</dcterms:modified>
</cp:coreProperties>
</file>